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B:\EK\00 Allgemein Team\MCEG\aAusschreibungen 2025\Berufswäsche\Vergabeunterlagen\"/>
    </mc:Choice>
  </mc:AlternateContent>
  <xr:revisionPtr revIDLastSave="0" documentId="13_ncr:1_{F945D243-118D-44C0-9A06-2484C639A7C3}" xr6:coauthVersionLast="47" xr6:coauthVersionMax="47" xr10:uidLastSave="{00000000-0000-0000-0000-000000000000}"/>
  <bookViews>
    <workbookView xWindow="-120" yWindow="-120" windowWidth="29040" windowHeight="17640" xr2:uid="{71ED745C-0FDA-4F17-B40E-7CC9704E5B7B}"/>
  </bookViews>
  <sheets>
    <sheet name="Tabelle1" sheetId="1" r:id="rId1"/>
  </sheets>
  <definedNames>
    <definedName name="_xlnm.Print_Titles" localSheetId="0">Tabelle1!$1:$4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" i="1" l="1"/>
  <c r="K10" i="1" s="1"/>
  <c r="F10" i="1"/>
  <c r="I7" i="1"/>
  <c r="K7" i="1" s="1"/>
  <c r="F7" i="1"/>
  <c r="I32" i="1"/>
  <c r="K32" i="1" s="1"/>
  <c r="F9" i="1"/>
  <c r="F11" i="1"/>
  <c r="F27" i="1"/>
  <c r="F28" i="1"/>
  <c r="F29" i="1"/>
  <c r="F30" i="1"/>
  <c r="I30" i="1"/>
  <c r="K30" i="1" s="1"/>
  <c r="I29" i="1"/>
  <c r="K29" i="1" s="1"/>
  <c r="I28" i="1"/>
  <c r="K28" i="1" s="1"/>
  <c r="I27" i="1"/>
  <c r="K27" i="1" s="1"/>
  <c r="I26" i="1"/>
  <c r="K26" i="1" s="1"/>
  <c r="F26" i="1"/>
  <c r="I24" i="1"/>
  <c r="K24" i="1" s="1"/>
  <c r="F24" i="1"/>
  <c r="I23" i="1"/>
  <c r="K23" i="1" s="1"/>
  <c r="F23" i="1"/>
  <c r="I22" i="1"/>
  <c r="K22" i="1" s="1"/>
  <c r="F22" i="1"/>
  <c r="I21" i="1"/>
  <c r="K21" i="1" s="1"/>
  <c r="F21" i="1"/>
  <c r="I20" i="1"/>
  <c r="K20" i="1" s="1"/>
  <c r="F20" i="1"/>
  <c r="I19" i="1"/>
  <c r="K19" i="1" s="1"/>
  <c r="F19" i="1"/>
  <c r="I18" i="1"/>
  <c r="K18" i="1" s="1"/>
  <c r="F18" i="1"/>
  <c r="I16" i="1"/>
  <c r="K16" i="1" s="1"/>
  <c r="F16" i="1"/>
  <c r="I15" i="1"/>
  <c r="K15" i="1" s="1"/>
  <c r="F15" i="1"/>
  <c r="I14" i="1"/>
  <c r="K14" i="1" s="1"/>
  <c r="F14" i="1"/>
  <c r="I12" i="1"/>
  <c r="K12" i="1" s="1"/>
  <c r="F12" i="1"/>
  <c r="I11" i="1"/>
  <c r="K11" i="1" s="1"/>
  <c r="L11" i="1" s="1"/>
  <c r="I9" i="1"/>
  <c r="K9" i="1" s="1"/>
  <c r="I8" i="1"/>
  <c r="K8" i="1" s="1"/>
  <c r="F8" i="1"/>
  <c r="I6" i="1"/>
  <c r="K6" i="1" s="1"/>
  <c r="F6" i="1"/>
  <c r="I13" i="1"/>
  <c r="K13" i="1" s="1"/>
  <c r="F13" i="1"/>
  <c r="F32" i="1" l="1"/>
  <c r="L32" i="1" s="1"/>
  <c r="L10" i="1"/>
  <c r="L29" i="1"/>
  <c r="L22" i="1"/>
  <c r="L7" i="1"/>
  <c r="L12" i="1"/>
  <c r="L15" i="1"/>
  <c r="L8" i="1"/>
  <c r="L24" i="1"/>
  <c r="L20" i="1"/>
  <c r="L27" i="1"/>
  <c r="L30" i="1"/>
  <c r="L18" i="1"/>
  <c r="L9" i="1"/>
  <c r="L16" i="1"/>
  <c r="L21" i="1"/>
  <c r="L26" i="1"/>
  <c r="L28" i="1"/>
  <c r="L14" i="1"/>
  <c r="L23" i="1"/>
  <c r="L19" i="1"/>
  <c r="L13" i="1"/>
  <c r="L6" i="1"/>
  <c r="L36" i="1" l="1"/>
</calcChain>
</file>

<file path=xl/sharedStrings.xml><?xml version="1.0" encoding="utf-8"?>
<sst xmlns="http://schemas.openxmlformats.org/spreadsheetml/2006/main" count="78" uniqueCount="64">
  <si>
    <t>Angebot für Berufsbekleidung im Leasingmodell</t>
  </si>
  <si>
    <t>Artikel</t>
  </si>
  <si>
    <t>Hersteller  Artikelnummer</t>
  </si>
  <si>
    <t>Anzahl Personen</t>
  </si>
  <si>
    <t>Anzahl Wäscheteile</t>
  </si>
  <si>
    <t>Kaufpreis / Wäscheteil</t>
  </si>
  <si>
    <t>Kosten für Aktivierung</t>
  </si>
  <si>
    <t>Preis/Woche und Wäscheteil</t>
  </si>
  <si>
    <t>Trägerbezogene Wäscheteile</t>
  </si>
  <si>
    <t>POLOSHIRT 
Herren, 1/2 Arm</t>
  </si>
  <si>
    <t xml:space="preserve">KOCH-/SERVICEJACKE
unisex, </t>
  </si>
  <si>
    <t>POLOSHIRT 
Damen, 1/2 Arm</t>
  </si>
  <si>
    <t>KASACK
Damen 1/2 Arm</t>
  </si>
  <si>
    <t>SCHLUPFHOSE
unisex, schwarz</t>
  </si>
  <si>
    <t>HERRENHOSE
schwarz</t>
  </si>
  <si>
    <t>Weitblick
20072</t>
  </si>
  <si>
    <t>DAMENHOSE
schwarz</t>
  </si>
  <si>
    <t>Weitblick
21072</t>
  </si>
  <si>
    <t>POLOSHIRT
Damen, 1/1 Arm</t>
  </si>
  <si>
    <t>Weitblick oder Kentaur</t>
  </si>
  <si>
    <t>POLOSHIRT 
Herren, 1/1 Arm</t>
  </si>
  <si>
    <t>Poolwäsche (nicht trägerbezogen)</t>
  </si>
  <si>
    <t>BASECAP 
(kopfweitenverstellbar)</t>
  </si>
  <si>
    <t>HALSTUCH
(Dreieckstuch)</t>
  </si>
  <si>
    <t>FLEECEJACKE
unisex</t>
  </si>
  <si>
    <t>KÄLTE-SCHUTZJACKE
für Arbeiten im TK-Haus</t>
  </si>
  <si>
    <t>LATZSCHÜRZE
Nackenband verstellbar</t>
  </si>
  <si>
    <t xml:space="preserve">VORBINDER
</t>
  </si>
  <si>
    <t xml:space="preserve">BISTROSCHÜRZE
</t>
  </si>
  <si>
    <t>Berufswäsche für Hausmeister im Herrenschnitt</t>
  </si>
  <si>
    <t>POLOSHIRT 1/2 Arm</t>
  </si>
  <si>
    <t>SWEATSHIRT</t>
  </si>
  <si>
    <t>ARBEITHOSE</t>
  </si>
  <si>
    <t>BUNDJACKE</t>
  </si>
  <si>
    <t>WINTERJACKE</t>
  </si>
  <si>
    <t>Sonderleistungen</t>
  </si>
  <si>
    <t>Abschreibung/ Woche und Wäscheteil</t>
  </si>
  <si>
    <t>Emblem zweizeilig mit zzgl. Sticklogo Größe ca. 10x3 cm herstellen, aufnähen (Menge = Anzahl Einzelteile / Preis je Logo)</t>
  </si>
  <si>
    <t>Wird kundeneigene Wäsche gewaschen?</t>
  </si>
  <si>
    <t>Besteht die Möglichkeit zur Vermietung und zum Waschservice von Glattwäsche?</t>
  </si>
  <si>
    <t>Anzahl Wäscheteile/
Person</t>
  </si>
  <si>
    <t>Nein</t>
  </si>
  <si>
    <t>Ja</t>
  </si>
  <si>
    <t>Servicepreis/ Wäscheteil</t>
  </si>
  <si>
    <t>Gesamtpreis je Position</t>
  </si>
  <si>
    <t>ACTIVE HOSE
unisex, schwarz</t>
  </si>
  <si>
    <t>Kentaur
16319-79-0-0-700</t>
  </si>
  <si>
    <t>Weitblick, Kentaur oder BP</t>
  </si>
  <si>
    <t>Gesamtsumme für alle Wäscheteile je Woche (netto)</t>
  </si>
  <si>
    <t xml:space="preserve">Aktivierungskosten beinhalten: </t>
  </si>
  <si>
    <t>Kosten der Beschaffung, Patchen, Systemaufnahme und Anteil Übernahme des Restkaufwertes.</t>
  </si>
  <si>
    <t xml:space="preserve">Servicekosten beinhalten: </t>
  </si>
  <si>
    <t>Unternehmens- und Personenkosten, Waschkosten, Kosten für Reparatur, Logstik und Schrankservice.</t>
  </si>
  <si>
    <t xml:space="preserve">Angabe des Bieters zum Zuschlagskriterium 2 </t>
  </si>
  <si>
    <t>Die Bearbeitungsgebühren welche in der Leistungsbeschreibung unter den Punkten 1.7 sowie 4.6 und 4.7 erwähnt sind,</t>
  </si>
  <si>
    <t>% Prozent an.</t>
  </si>
  <si>
    <t xml:space="preserve">bieten wir mit einem Aufschlag von </t>
  </si>
  <si>
    <r>
      <t xml:space="preserve">Zusätzliche allgemeine Fragen: (wirken sich </t>
    </r>
    <r>
      <rPr>
        <b/>
        <u/>
        <sz val="12"/>
        <color theme="1"/>
        <rFont val="Aptos Narrow"/>
        <family val="2"/>
        <scheme val="minor"/>
      </rPr>
      <t xml:space="preserve">nicht </t>
    </r>
    <r>
      <rPr>
        <b/>
        <sz val="12"/>
        <color theme="1"/>
        <rFont val="Aptos Narrow"/>
        <family val="2"/>
        <scheme val="minor"/>
      </rPr>
      <t>auf eine Zuschlagsentscheidung aus)</t>
    </r>
  </si>
  <si>
    <r>
      <t xml:space="preserve">Die Preise verstehen sich in Euro netto </t>
    </r>
    <r>
      <rPr>
        <i/>
        <sz val="12"/>
        <color theme="1"/>
        <rFont val="Aptos Narrow"/>
        <family val="2"/>
        <scheme val="minor"/>
      </rPr>
      <t>(auf die 3. Stelle nach dem Komma gerundet)</t>
    </r>
    <r>
      <rPr>
        <sz val="12"/>
        <color theme="1"/>
        <rFont val="Aptos Narrow"/>
        <family val="2"/>
        <scheme val="minor"/>
      </rPr>
      <t xml:space="preserve"> je Einzelstück je Woche inklusive Bereitstellung, Wäsche, Pflege, Verschleißaustausch, Anlieferung und Abholung. 
Die Preise bezeichnen Einheitspreise für alle Farbvarianten der angegebenen Hersteller. Das Angebot muss vollständig angeboten und ausgefüllt werden.</t>
    </r>
  </si>
  <si>
    <t>Kentaur 
23401-105</t>
  </si>
  <si>
    <t>KOCHHEMD Pique
unisex,</t>
  </si>
  <si>
    <t>Kentaur 
25292</t>
  </si>
  <si>
    <t>BP
1702-485</t>
  </si>
  <si>
    <t>BP
1645-400-32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</si>
</sst>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.000\ &quot;€&quot;"/>
  </numFmts>
  <fonts count="6" x14ac:knownFonts="1"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i/>
      <sz val="12"/>
      <color theme="1"/>
      <name val="Aptos Narrow"/>
      <family val="2"/>
      <scheme val="minor"/>
    </font>
    <font>
      <b/>
      <u/>
      <sz val="12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/>
    <xf numFmtId="164" fontId="0" fillId="0" borderId="0" xfId="0" applyNumberFormat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3" fillId="2" borderId="1" xfId="0" applyFont="1" applyFill="1" applyBorder="1"/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0" fontId="1" fillId="2" borderId="1" xfId="0" applyFont="1" applyFill="1" applyBorder="1"/>
    <xf numFmtId="0" fontId="2" fillId="3" borderId="1" xfId="0" applyFont="1" applyFill="1" applyBorder="1" applyAlignment="1">
      <alignment vertical="center"/>
    </xf>
    <xf numFmtId="0" fontId="0" fillId="3" borderId="1" xfId="0" applyFill="1" applyBorder="1"/>
    <xf numFmtId="0" fontId="0" fillId="3" borderId="1" xfId="0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3" fillId="0" borderId="0" xfId="0" applyFont="1"/>
    <xf numFmtId="164" fontId="3" fillId="0" borderId="0" xfId="0" applyNumberFormat="1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0" fillId="0" borderId="3" xfId="0" applyBorder="1"/>
    <xf numFmtId="0" fontId="1" fillId="0" borderId="3" xfId="0" applyFont="1" applyBorder="1"/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164" fontId="3" fillId="0" borderId="0" xfId="0" applyNumberFormat="1" applyFont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22/11/relationships/FeaturePropertyBag" Target="featurePropertyBag/featurePropertyBag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43</xdr:row>
          <xdr:rowOff>104774</xdr:rowOff>
        </xdr:from>
        <xdr:to>
          <xdr:col>3</xdr:col>
          <xdr:colOff>923925</xdr:colOff>
          <xdr:row>44</xdr:row>
          <xdr:rowOff>180974</xdr:rowOff>
        </xdr:to>
        <xdr:sp macro="" textlink="">
          <xdr:nvSpPr>
            <xdr:cNvPr id="1025" name="TextBox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4A26B-26DA-4D68-8641-501093D63DD7}">
  <sheetPr codeName="Tabelle1"/>
  <dimension ref="A1:L53"/>
  <sheetViews>
    <sheetView tabSelected="1" view="pageLayout" zoomScaleNormal="100" workbookViewId="0">
      <selection activeCell="G31" sqref="G30:G31"/>
    </sheetView>
  </sheetViews>
  <sheetFormatPr baseColWidth="10" defaultRowHeight="15" x14ac:dyDescent="0.25"/>
  <cols>
    <col min="1" max="1" width="4.140625" customWidth="1"/>
    <col min="2" max="2" width="22.5703125" customWidth="1"/>
    <col min="3" max="3" width="19.7109375" customWidth="1"/>
    <col min="4" max="4" width="13.28515625" style="2" customWidth="1"/>
    <col min="5" max="5" width="15.42578125" style="2" customWidth="1"/>
    <col min="6" max="6" width="13.7109375" style="2" customWidth="1"/>
    <col min="7" max="7" width="12.42578125" style="7" customWidth="1"/>
    <col min="8" max="8" width="13.42578125" style="7" customWidth="1"/>
    <col min="9" max="9" width="16.42578125" style="7" customWidth="1"/>
    <col min="10" max="10" width="14.85546875" style="7" customWidth="1"/>
    <col min="11" max="11" width="14.7109375" style="7" customWidth="1"/>
    <col min="12" max="12" width="14" style="7" customWidth="1"/>
  </cols>
  <sheetData>
    <row r="1" spans="1:12" ht="18.75" x14ac:dyDescent="0.3">
      <c r="A1" s="9" t="s">
        <v>0</v>
      </c>
    </row>
    <row r="3" spans="1:12" ht="52.5" customHeight="1" x14ac:dyDescent="0.25">
      <c r="A3" s="39" t="s">
        <v>58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12" s="2" customFormat="1" ht="47.25" x14ac:dyDescent="0.25">
      <c r="A4" s="10"/>
      <c r="B4" s="10" t="s">
        <v>1</v>
      </c>
      <c r="C4" s="12" t="s">
        <v>2</v>
      </c>
      <c r="D4" s="12" t="s">
        <v>3</v>
      </c>
      <c r="E4" s="12" t="s">
        <v>40</v>
      </c>
      <c r="F4" s="12" t="s">
        <v>4</v>
      </c>
      <c r="G4" s="13" t="s">
        <v>5</v>
      </c>
      <c r="H4" s="13" t="s">
        <v>6</v>
      </c>
      <c r="I4" s="13" t="s">
        <v>36</v>
      </c>
      <c r="J4" s="13" t="s">
        <v>43</v>
      </c>
      <c r="K4" s="13" t="s">
        <v>7</v>
      </c>
      <c r="L4" s="13" t="s">
        <v>44</v>
      </c>
    </row>
    <row r="5" spans="1:12" ht="30.75" customHeight="1" x14ac:dyDescent="0.25">
      <c r="A5" s="17" t="s">
        <v>8</v>
      </c>
      <c r="B5" s="18"/>
      <c r="C5" s="19"/>
      <c r="D5" s="20"/>
      <c r="E5" s="20"/>
      <c r="F5" s="20"/>
      <c r="G5" s="21"/>
      <c r="H5" s="21"/>
      <c r="I5" s="21"/>
      <c r="J5" s="21"/>
      <c r="K5" s="21"/>
      <c r="L5" s="21"/>
    </row>
    <row r="6" spans="1:12" ht="31.5" x14ac:dyDescent="0.25">
      <c r="A6" s="10">
        <v>1</v>
      </c>
      <c r="B6" s="11" t="s">
        <v>10</v>
      </c>
      <c r="C6" s="12" t="s">
        <v>59</v>
      </c>
      <c r="D6" s="10">
        <v>70</v>
      </c>
      <c r="E6" s="10">
        <v>11</v>
      </c>
      <c r="F6" s="10">
        <f>D6*E6</f>
        <v>770</v>
      </c>
      <c r="G6" s="40"/>
      <c r="H6" s="40"/>
      <c r="I6" s="33">
        <f>(G6+H6)/156</f>
        <v>0</v>
      </c>
      <c r="J6" s="40"/>
      <c r="K6" s="33">
        <f t="shared" ref="K6:K16" si="0">I6+J6</f>
        <v>0</v>
      </c>
      <c r="L6" s="33">
        <f>K6*F6</f>
        <v>0</v>
      </c>
    </row>
    <row r="7" spans="1:12" ht="31.5" x14ac:dyDescent="0.25">
      <c r="A7" s="10">
        <v>2</v>
      </c>
      <c r="B7" s="11" t="s">
        <v>60</v>
      </c>
      <c r="C7" s="12" t="s">
        <v>61</v>
      </c>
      <c r="D7" s="10">
        <v>20</v>
      </c>
      <c r="E7" s="10">
        <v>11</v>
      </c>
      <c r="F7" s="10">
        <f>D7*E7</f>
        <v>220</v>
      </c>
      <c r="G7" s="40"/>
      <c r="H7" s="40"/>
      <c r="I7" s="33">
        <f>(G7+H7)/156</f>
        <v>0</v>
      </c>
      <c r="J7" s="40"/>
      <c r="K7" s="33">
        <f t="shared" si="0"/>
        <v>0</v>
      </c>
      <c r="L7" s="33">
        <f>K7*F7</f>
        <v>0</v>
      </c>
    </row>
    <row r="8" spans="1:12" ht="31.5" x14ac:dyDescent="0.25">
      <c r="A8" s="10">
        <v>3</v>
      </c>
      <c r="B8" s="11" t="s">
        <v>12</v>
      </c>
      <c r="C8" s="12" t="s">
        <v>62</v>
      </c>
      <c r="D8" s="10">
        <v>30</v>
      </c>
      <c r="E8" s="10">
        <v>5</v>
      </c>
      <c r="F8" s="10">
        <f t="shared" ref="F8:F12" si="1">D8*E8</f>
        <v>150</v>
      </c>
      <c r="G8" s="40"/>
      <c r="H8" s="40"/>
      <c r="I8" s="33">
        <f t="shared" ref="I8:I12" si="2">(G8+H8)/156</f>
        <v>0</v>
      </c>
      <c r="J8" s="40"/>
      <c r="K8" s="33">
        <f t="shared" si="0"/>
        <v>0</v>
      </c>
      <c r="L8" s="33">
        <f t="shared" ref="L8:L32" si="3">K8*F8</f>
        <v>0</v>
      </c>
    </row>
    <row r="9" spans="1:12" ht="31.5" x14ac:dyDescent="0.25">
      <c r="A9" s="10">
        <v>4</v>
      </c>
      <c r="B9" s="11" t="s">
        <v>13</v>
      </c>
      <c r="C9" s="12" t="s">
        <v>63</v>
      </c>
      <c r="D9" s="10">
        <v>150</v>
      </c>
      <c r="E9" s="10">
        <v>9</v>
      </c>
      <c r="F9" s="10">
        <f t="shared" si="1"/>
        <v>1350</v>
      </c>
      <c r="G9" s="40"/>
      <c r="H9" s="40"/>
      <c r="I9" s="33">
        <f t="shared" si="2"/>
        <v>0</v>
      </c>
      <c r="J9" s="40"/>
      <c r="K9" s="33">
        <f t="shared" si="0"/>
        <v>0</v>
      </c>
      <c r="L9" s="33">
        <f t="shared" si="3"/>
        <v>0</v>
      </c>
    </row>
    <row r="10" spans="1:12" ht="31.5" x14ac:dyDescent="0.25">
      <c r="A10" s="10">
        <v>5</v>
      </c>
      <c r="B10" s="11" t="s">
        <v>45</v>
      </c>
      <c r="C10" s="12" t="s">
        <v>46</v>
      </c>
      <c r="D10" s="10">
        <v>50</v>
      </c>
      <c r="E10" s="10">
        <v>9</v>
      </c>
      <c r="F10" s="10">
        <f t="shared" si="1"/>
        <v>450</v>
      </c>
      <c r="G10" s="40"/>
      <c r="H10" s="40"/>
      <c r="I10" s="33">
        <f t="shared" si="2"/>
        <v>0</v>
      </c>
      <c r="J10" s="40"/>
      <c r="K10" s="33">
        <f t="shared" si="0"/>
        <v>0</v>
      </c>
      <c r="L10" s="33">
        <f t="shared" si="3"/>
        <v>0</v>
      </c>
    </row>
    <row r="11" spans="1:12" ht="31.5" x14ac:dyDescent="0.25">
      <c r="A11" s="10">
        <v>6</v>
      </c>
      <c r="B11" s="11" t="s">
        <v>14</v>
      </c>
      <c r="C11" s="12" t="s">
        <v>15</v>
      </c>
      <c r="D11" s="10">
        <v>100</v>
      </c>
      <c r="E11" s="10">
        <v>9</v>
      </c>
      <c r="F11" s="10">
        <f t="shared" si="1"/>
        <v>900</v>
      </c>
      <c r="G11" s="40"/>
      <c r="H11" s="40"/>
      <c r="I11" s="33">
        <f t="shared" si="2"/>
        <v>0</v>
      </c>
      <c r="J11" s="40"/>
      <c r="K11" s="33">
        <f t="shared" si="0"/>
        <v>0</v>
      </c>
      <c r="L11" s="33">
        <f t="shared" si="3"/>
        <v>0</v>
      </c>
    </row>
    <row r="12" spans="1:12" ht="31.5" x14ac:dyDescent="0.25">
      <c r="A12" s="10">
        <v>7</v>
      </c>
      <c r="B12" s="11" t="s">
        <v>16</v>
      </c>
      <c r="C12" s="12" t="s">
        <v>17</v>
      </c>
      <c r="D12" s="10">
        <v>100</v>
      </c>
      <c r="E12" s="10">
        <v>9</v>
      </c>
      <c r="F12" s="10">
        <f t="shared" si="1"/>
        <v>900</v>
      </c>
      <c r="G12" s="40"/>
      <c r="H12" s="40"/>
      <c r="I12" s="33">
        <f t="shared" si="2"/>
        <v>0</v>
      </c>
      <c r="J12" s="40"/>
      <c r="K12" s="33">
        <f t="shared" si="0"/>
        <v>0</v>
      </c>
      <c r="L12" s="33">
        <f t="shared" si="3"/>
        <v>0</v>
      </c>
    </row>
    <row r="13" spans="1:12" s="1" customFormat="1" ht="31.5" x14ac:dyDescent="0.25">
      <c r="A13" s="10">
        <v>8</v>
      </c>
      <c r="B13" s="11" t="s">
        <v>11</v>
      </c>
      <c r="C13" s="12" t="s">
        <v>19</v>
      </c>
      <c r="D13" s="10">
        <v>130</v>
      </c>
      <c r="E13" s="10">
        <v>9</v>
      </c>
      <c r="F13" s="10">
        <f>D13*E13</f>
        <v>1170</v>
      </c>
      <c r="G13" s="40"/>
      <c r="H13" s="40"/>
      <c r="I13" s="33">
        <f>(G13+H13)/156</f>
        <v>0</v>
      </c>
      <c r="J13" s="40"/>
      <c r="K13" s="33">
        <f t="shared" si="0"/>
        <v>0</v>
      </c>
      <c r="L13" s="33">
        <f t="shared" si="3"/>
        <v>0</v>
      </c>
    </row>
    <row r="14" spans="1:12" s="1" customFormat="1" ht="31.5" x14ac:dyDescent="0.25">
      <c r="A14" s="10">
        <v>9</v>
      </c>
      <c r="B14" s="11" t="s">
        <v>18</v>
      </c>
      <c r="C14" s="12" t="s">
        <v>19</v>
      </c>
      <c r="D14" s="10">
        <v>30</v>
      </c>
      <c r="E14" s="10">
        <v>9</v>
      </c>
      <c r="F14" s="10">
        <f>D14*E14</f>
        <v>270</v>
      </c>
      <c r="G14" s="40"/>
      <c r="H14" s="40"/>
      <c r="I14" s="33">
        <f>(G14+H14)/156</f>
        <v>0</v>
      </c>
      <c r="J14" s="40"/>
      <c r="K14" s="33">
        <f t="shared" si="0"/>
        <v>0</v>
      </c>
      <c r="L14" s="33">
        <f t="shared" si="3"/>
        <v>0</v>
      </c>
    </row>
    <row r="15" spans="1:12" ht="31.5" x14ac:dyDescent="0.25">
      <c r="A15" s="10">
        <v>10</v>
      </c>
      <c r="B15" s="11" t="s">
        <v>9</v>
      </c>
      <c r="C15" s="12" t="s">
        <v>19</v>
      </c>
      <c r="D15" s="10">
        <v>40</v>
      </c>
      <c r="E15" s="10">
        <v>9</v>
      </c>
      <c r="F15" s="10">
        <f t="shared" ref="F15:F16" si="4">D15*E15</f>
        <v>360</v>
      </c>
      <c r="G15" s="40"/>
      <c r="H15" s="40"/>
      <c r="I15" s="33">
        <f t="shared" ref="I15:I16" si="5">(G15+H15)/156</f>
        <v>0</v>
      </c>
      <c r="J15" s="40"/>
      <c r="K15" s="33">
        <f t="shared" si="0"/>
        <v>0</v>
      </c>
      <c r="L15" s="33">
        <f t="shared" si="3"/>
        <v>0</v>
      </c>
    </row>
    <row r="16" spans="1:12" s="1" customFormat="1" ht="31.5" x14ac:dyDescent="0.25">
      <c r="A16" s="10">
        <v>11</v>
      </c>
      <c r="B16" s="11" t="s">
        <v>20</v>
      </c>
      <c r="C16" s="12" t="s">
        <v>19</v>
      </c>
      <c r="D16" s="10">
        <v>10</v>
      </c>
      <c r="E16" s="10">
        <v>9</v>
      </c>
      <c r="F16" s="10">
        <f t="shared" si="4"/>
        <v>90</v>
      </c>
      <c r="G16" s="40"/>
      <c r="H16" s="40"/>
      <c r="I16" s="33">
        <f t="shared" si="5"/>
        <v>0</v>
      </c>
      <c r="J16" s="40"/>
      <c r="K16" s="33">
        <f t="shared" si="0"/>
        <v>0</v>
      </c>
      <c r="L16" s="33">
        <f t="shared" si="3"/>
        <v>0</v>
      </c>
    </row>
    <row r="17" spans="1:12" ht="31.5" customHeight="1" x14ac:dyDescent="0.25">
      <c r="A17" s="17" t="s">
        <v>21</v>
      </c>
      <c r="B17" s="22"/>
      <c r="C17" s="19"/>
      <c r="D17" s="20"/>
      <c r="E17" s="20"/>
      <c r="F17" s="20"/>
      <c r="G17" s="21"/>
      <c r="H17" s="21"/>
      <c r="I17" s="21"/>
      <c r="J17" s="21"/>
      <c r="K17" s="21"/>
      <c r="L17" s="21"/>
    </row>
    <row r="18" spans="1:12" ht="47.25" x14ac:dyDescent="0.25">
      <c r="A18" s="10">
        <v>12</v>
      </c>
      <c r="B18" s="11" t="s">
        <v>22</v>
      </c>
      <c r="C18" s="12" t="s">
        <v>19</v>
      </c>
      <c r="D18" s="10">
        <v>150</v>
      </c>
      <c r="E18" s="10">
        <v>1</v>
      </c>
      <c r="F18" s="10">
        <f t="shared" ref="F18:F24" si="6">D18*E18</f>
        <v>150</v>
      </c>
      <c r="G18" s="40"/>
      <c r="H18" s="40"/>
      <c r="I18" s="33">
        <f t="shared" ref="I18:I24" si="7">(G18+H18)/156</f>
        <v>0</v>
      </c>
      <c r="J18" s="40"/>
      <c r="K18" s="33">
        <f t="shared" ref="K18:K24" si="8">I18+J18</f>
        <v>0</v>
      </c>
      <c r="L18" s="33">
        <f t="shared" si="3"/>
        <v>0</v>
      </c>
    </row>
    <row r="19" spans="1:12" ht="31.5" x14ac:dyDescent="0.25">
      <c r="A19" s="10">
        <v>13</v>
      </c>
      <c r="B19" s="15" t="s">
        <v>23</v>
      </c>
      <c r="C19" s="12" t="s">
        <v>19</v>
      </c>
      <c r="D19" s="10">
        <v>50</v>
      </c>
      <c r="E19" s="10">
        <v>1</v>
      </c>
      <c r="F19" s="10">
        <f t="shared" si="6"/>
        <v>50</v>
      </c>
      <c r="G19" s="40"/>
      <c r="H19" s="40"/>
      <c r="I19" s="33">
        <f t="shared" si="7"/>
        <v>0</v>
      </c>
      <c r="J19" s="40"/>
      <c r="K19" s="33">
        <f t="shared" si="8"/>
        <v>0</v>
      </c>
      <c r="L19" s="33">
        <f t="shared" si="3"/>
        <v>0</v>
      </c>
    </row>
    <row r="20" spans="1:12" ht="31.5" x14ac:dyDescent="0.25">
      <c r="A20" s="10">
        <v>14</v>
      </c>
      <c r="B20" s="15" t="s">
        <v>24</v>
      </c>
      <c r="C20" s="12" t="s">
        <v>19</v>
      </c>
      <c r="D20" s="10">
        <v>100</v>
      </c>
      <c r="E20" s="10">
        <v>1</v>
      </c>
      <c r="F20" s="10">
        <f t="shared" si="6"/>
        <v>100</v>
      </c>
      <c r="G20" s="40"/>
      <c r="H20" s="40"/>
      <c r="I20" s="33">
        <f t="shared" si="7"/>
        <v>0</v>
      </c>
      <c r="J20" s="40"/>
      <c r="K20" s="33">
        <f t="shared" si="8"/>
        <v>0</v>
      </c>
      <c r="L20" s="33">
        <f t="shared" si="3"/>
        <v>0</v>
      </c>
    </row>
    <row r="21" spans="1:12" ht="47.25" x14ac:dyDescent="0.25">
      <c r="A21" s="10">
        <v>15</v>
      </c>
      <c r="B21" s="11" t="s">
        <v>25</v>
      </c>
      <c r="C21" s="12" t="s">
        <v>19</v>
      </c>
      <c r="D21" s="10">
        <v>10</v>
      </c>
      <c r="E21" s="10">
        <v>1</v>
      </c>
      <c r="F21" s="10">
        <f t="shared" si="6"/>
        <v>10</v>
      </c>
      <c r="G21" s="40"/>
      <c r="H21" s="40"/>
      <c r="I21" s="33">
        <f t="shared" si="7"/>
        <v>0</v>
      </c>
      <c r="J21" s="40"/>
      <c r="K21" s="33">
        <f t="shared" si="8"/>
        <v>0</v>
      </c>
      <c r="L21" s="33">
        <f t="shared" si="3"/>
        <v>0</v>
      </c>
    </row>
    <row r="22" spans="1:12" ht="31.5" x14ac:dyDescent="0.25">
      <c r="A22" s="10">
        <v>16</v>
      </c>
      <c r="B22" s="11" t="s">
        <v>27</v>
      </c>
      <c r="C22" s="12" t="s">
        <v>19</v>
      </c>
      <c r="D22" s="10">
        <v>300</v>
      </c>
      <c r="E22" s="10">
        <v>1</v>
      </c>
      <c r="F22" s="10">
        <f t="shared" si="6"/>
        <v>300</v>
      </c>
      <c r="G22" s="40"/>
      <c r="H22" s="40"/>
      <c r="I22" s="33">
        <f t="shared" si="7"/>
        <v>0</v>
      </c>
      <c r="J22" s="40"/>
      <c r="K22" s="33">
        <f t="shared" si="8"/>
        <v>0</v>
      </c>
      <c r="L22" s="33">
        <f t="shared" si="3"/>
        <v>0</v>
      </c>
    </row>
    <row r="23" spans="1:12" ht="31.5" x14ac:dyDescent="0.25">
      <c r="A23" s="10">
        <v>17</v>
      </c>
      <c r="B23" s="11" t="s">
        <v>28</v>
      </c>
      <c r="C23" s="12" t="s">
        <v>19</v>
      </c>
      <c r="D23" s="10">
        <v>150</v>
      </c>
      <c r="E23" s="10">
        <v>1</v>
      </c>
      <c r="F23" s="10">
        <f t="shared" si="6"/>
        <v>150</v>
      </c>
      <c r="G23" s="40"/>
      <c r="H23" s="40"/>
      <c r="I23" s="33">
        <f t="shared" si="7"/>
        <v>0</v>
      </c>
      <c r="J23" s="40"/>
      <c r="K23" s="33">
        <f t="shared" si="8"/>
        <v>0</v>
      </c>
      <c r="L23" s="33">
        <f t="shared" si="3"/>
        <v>0</v>
      </c>
    </row>
    <row r="24" spans="1:12" ht="47.25" x14ac:dyDescent="0.25">
      <c r="A24" s="10">
        <v>18</v>
      </c>
      <c r="B24" s="11" t="s">
        <v>26</v>
      </c>
      <c r="C24" s="12" t="s">
        <v>19</v>
      </c>
      <c r="D24" s="10">
        <v>150</v>
      </c>
      <c r="E24" s="10">
        <v>1</v>
      </c>
      <c r="F24" s="10">
        <f t="shared" si="6"/>
        <v>150</v>
      </c>
      <c r="G24" s="40"/>
      <c r="H24" s="40"/>
      <c r="I24" s="33">
        <f t="shared" si="7"/>
        <v>0</v>
      </c>
      <c r="J24" s="40"/>
      <c r="K24" s="33">
        <f t="shared" si="8"/>
        <v>0</v>
      </c>
      <c r="L24" s="33">
        <f t="shared" si="3"/>
        <v>0</v>
      </c>
    </row>
    <row r="25" spans="1:12" ht="30.75" customHeight="1" x14ac:dyDescent="0.25">
      <c r="A25" s="17" t="s">
        <v>29</v>
      </c>
      <c r="B25" s="22"/>
      <c r="C25" s="19"/>
      <c r="D25" s="20"/>
      <c r="E25" s="20"/>
      <c r="F25" s="20"/>
      <c r="G25" s="21"/>
      <c r="H25" s="21"/>
      <c r="I25" s="21"/>
      <c r="J25" s="21"/>
      <c r="K25" s="21"/>
      <c r="L25" s="21"/>
    </row>
    <row r="26" spans="1:12" ht="31.5" x14ac:dyDescent="0.25">
      <c r="A26" s="10">
        <v>20</v>
      </c>
      <c r="B26" s="11" t="s">
        <v>30</v>
      </c>
      <c r="C26" s="12" t="s">
        <v>47</v>
      </c>
      <c r="D26" s="10">
        <v>10</v>
      </c>
      <c r="E26" s="10">
        <v>3</v>
      </c>
      <c r="F26" s="10">
        <f t="shared" ref="F26:F30" si="9">D26*E26</f>
        <v>30</v>
      </c>
      <c r="G26" s="40"/>
      <c r="H26" s="40"/>
      <c r="I26" s="33">
        <f t="shared" ref="I26:I32" si="10">(G26+H26)/156</f>
        <v>0</v>
      </c>
      <c r="J26" s="40"/>
      <c r="K26" s="33">
        <f>I26+J26</f>
        <v>0</v>
      </c>
      <c r="L26" s="33">
        <f t="shared" si="3"/>
        <v>0</v>
      </c>
    </row>
    <row r="27" spans="1:12" ht="31.5" x14ac:dyDescent="0.25">
      <c r="A27" s="10">
        <v>21</v>
      </c>
      <c r="B27" s="11" t="s">
        <v>31</v>
      </c>
      <c r="C27" s="12" t="s">
        <v>47</v>
      </c>
      <c r="D27" s="10">
        <v>10</v>
      </c>
      <c r="E27" s="10">
        <v>3</v>
      </c>
      <c r="F27" s="10">
        <f t="shared" si="9"/>
        <v>30</v>
      </c>
      <c r="G27" s="40"/>
      <c r="H27" s="40"/>
      <c r="I27" s="33">
        <f t="shared" si="10"/>
        <v>0</v>
      </c>
      <c r="J27" s="40"/>
      <c r="K27" s="33">
        <f>I27+J27</f>
        <v>0</v>
      </c>
      <c r="L27" s="33">
        <f t="shared" si="3"/>
        <v>0</v>
      </c>
    </row>
    <row r="28" spans="1:12" ht="31.5" x14ac:dyDescent="0.25">
      <c r="A28" s="10">
        <v>22</v>
      </c>
      <c r="B28" s="11" t="s">
        <v>32</v>
      </c>
      <c r="C28" s="12" t="s">
        <v>47</v>
      </c>
      <c r="D28" s="10">
        <v>20</v>
      </c>
      <c r="E28" s="10">
        <v>3</v>
      </c>
      <c r="F28" s="10">
        <f t="shared" si="9"/>
        <v>60</v>
      </c>
      <c r="G28" s="40"/>
      <c r="H28" s="40"/>
      <c r="I28" s="33">
        <f t="shared" si="10"/>
        <v>0</v>
      </c>
      <c r="J28" s="40"/>
      <c r="K28" s="33">
        <f>I28+J28</f>
        <v>0</v>
      </c>
      <c r="L28" s="33">
        <f t="shared" si="3"/>
        <v>0</v>
      </c>
    </row>
    <row r="29" spans="1:12" ht="31.5" x14ac:dyDescent="0.25">
      <c r="A29" s="10">
        <v>23</v>
      </c>
      <c r="B29" s="11" t="s">
        <v>33</v>
      </c>
      <c r="C29" s="12" t="s">
        <v>47</v>
      </c>
      <c r="D29" s="10">
        <v>20</v>
      </c>
      <c r="E29" s="10">
        <v>3</v>
      </c>
      <c r="F29" s="10">
        <f t="shared" si="9"/>
        <v>60</v>
      </c>
      <c r="G29" s="40"/>
      <c r="H29" s="40"/>
      <c r="I29" s="33">
        <f t="shared" si="10"/>
        <v>0</v>
      </c>
      <c r="J29" s="40"/>
      <c r="K29" s="33">
        <f>I29+J29</f>
        <v>0</v>
      </c>
      <c r="L29" s="33">
        <f t="shared" si="3"/>
        <v>0</v>
      </c>
    </row>
    <row r="30" spans="1:12" ht="31.5" x14ac:dyDescent="0.25">
      <c r="A30" s="10">
        <v>24</v>
      </c>
      <c r="B30" s="11" t="s">
        <v>34</v>
      </c>
      <c r="C30" s="12" t="s">
        <v>47</v>
      </c>
      <c r="D30" s="10">
        <v>10</v>
      </c>
      <c r="E30" s="10">
        <v>3</v>
      </c>
      <c r="F30" s="10">
        <f t="shared" si="9"/>
        <v>30</v>
      </c>
      <c r="G30" s="40"/>
      <c r="H30" s="40"/>
      <c r="I30" s="33">
        <f t="shared" si="10"/>
        <v>0</v>
      </c>
      <c r="J30" s="40"/>
      <c r="K30" s="33">
        <f>I30+J30</f>
        <v>0</v>
      </c>
      <c r="L30" s="33">
        <f t="shared" si="3"/>
        <v>0</v>
      </c>
    </row>
    <row r="31" spans="1:12" ht="30.75" customHeight="1" x14ac:dyDescent="0.25">
      <c r="A31" s="17" t="s">
        <v>35</v>
      </c>
      <c r="B31" s="22"/>
      <c r="C31" s="22"/>
      <c r="D31" s="19"/>
      <c r="E31" s="20"/>
      <c r="F31" s="20"/>
      <c r="G31" s="21"/>
      <c r="H31" s="21"/>
      <c r="I31" s="21"/>
      <c r="J31" s="21"/>
      <c r="K31" s="21"/>
      <c r="L31" s="21"/>
    </row>
    <row r="32" spans="1:12" ht="44.25" customHeight="1" x14ac:dyDescent="0.25">
      <c r="A32" s="14"/>
      <c r="B32" s="39" t="s">
        <v>37</v>
      </c>
      <c r="C32" s="39"/>
      <c r="D32" s="16"/>
      <c r="E32" s="10"/>
      <c r="F32" s="16">
        <f>F6+F7+F8+F13+F14+F15+F16+F26+F27+F31+F20</f>
        <v>3190</v>
      </c>
      <c r="G32" s="40"/>
      <c r="H32" s="40"/>
      <c r="I32" s="33">
        <f t="shared" si="10"/>
        <v>0</v>
      </c>
      <c r="J32" s="40"/>
      <c r="K32" s="33">
        <f>I32+J32</f>
        <v>0</v>
      </c>
      <c r="L32" s="33">
        <f t="shared" si="3"/>
        <v>0</v>
      </c>
    </row>
    <row r="33" spans="1:12" x14ac:dyDescent="0.25">
      <c r="A33" s="5"/>
      <c r="B33" s="5"/>
      <c r="C33" s="5"/>
      <c r="D33" s="4"/>
      <c r="E33" s="4"/>
      <c r="F33" s="5"/>
      <c r="G33" s="8"/>
      <c r="H33" s="8"/>
      <c r="I33" s="8"/>
      <c r="J33" s="8"/>
      <c r="K33" s="8"/>
      <c r="L33" s="8"/>
    </row>
    <row r="34" spans="1:12" ht="30.75" customHeight="1" x14ac:dyDescent="0.25">
      <c r="A34" s="23" t="s">
        <v>48</v>
      </c>
      <c r="B34" s="24"/>
      <c r="C34" s="24"/>
      <c r="D34" s="25"/>
      <c r="E34" s="25"/>
      <c r="F34" s="24"/>
      <c r="G34" s="26"/>
      <c r="H34" s="26"/>
      <c r="I34" s="26"/>
      <c r="J34" s="26"/>
      <c r="K34" s="26"/>
      <c r="L34" s="26"/>
    </row>
    <row r="35" spans="1:12" ht="15.75" x14ac:dyDescent="0.25">
      <c r="A35" s="5"/>
      <c r="B35" s="6"/>
      <c r="C35" s="5"/>
      <c r="D35" s="4"/>
      <c r="E35" s="4"/>
      <c r="F35" s="4"/>
      <c r="G35" s="8"/>
      <c r="H35" s="8"/>
      <c r="I35" s="8"/>
      <c r="J35" s="8"/>
      <c r="K35" s="8"/>
      <c r="L35" s="8"/>
    </row>
    <row r="36" spans="1:12" ht="16.5" thickBot="1" x14ac:dyDescent="0.3">
      <c r="A36" s="34"/>
      <c r="B36" s="35"/>
      <c r="C36" s="34"/>
      <c r="D36" s="36"/>
      <c r="E36" s="36"/>
      <c r="F36" s="36"/>
      <c r="G36" s="37"/>
      <c r="H36" s="37"/>
      <c r="I36" s="37"/>
      <c r="J36" s="37"/>
      <c r="K36" s="37"/>
      <c r="L36" s="38">
        <f>SUM(L6:L32)</f>
        <v>0</v>
      </c>
    </row>
    <row r="37" spans="1:12" ht="15.75" thickTop="1" x14ac:dyDescent="0.25"/>
    <row r="38" spans="1:12" ht="15.75" x14ac:dyDescent="0.25">
      <c r="A38" s="29" t="s">
        <v>49</v>
      </c>
      <c r="B38" s="29"/>
      <c r="C38" s="29" t="s">
        <v>50</v>
      </c>
      <c r="D38" s="30"/>
      <c r="E38" s="30"/>
      <c r="F38" s="30"/>
      <c r="G38" s="31"/>
      <c r="H38" s="31"/>
    </row>
    <row r="39" spans="1:12" ht="15.75" x14ac:dyDescent="0.25">
      <c r="A39" s="29" t="s">
        <v>51</v>
      </c>
      <c r="B39" s="29"/>
      <c r="C39" s="29" t="s">
        <v>52</v>
      </c>
      <c r="D39" s="30"/>
      <c r="E39" s="30"/>
      <c r="F39" s="30"/>
      <c r="G39" s="31"/>
      <c r="H39" s="31"/>
    </row>
    <row r="42" spans="1:12" ht="15.75" x14ac:dyDescent="0.25">
      <c r="A42" s="3" t="s">
        <v>53</v>
      </c>
      <c r="B42" s="3"/>
      <c r="C42" s="3"/>
      <c r="D42" s="16"/>
      <c r="E42" s="16"/>
    </row>
    <row r="43" spans="1:12" ht="15.75" x14ac:dyDescent="0.25">
      <c r="A43" s="27"/>
      <c r="B43" s="27" t="s">
        <v>54</v>
      </c>
      <c r="C43" s="27"/>
      <c r="D43" s="16"/>
      <c r="E43" s="16"/>
    </row>
    <row r="44" spans="1:12" ht="15.75" x14ac:dyDescent="0.25">
      <c r="A44" s="27"/>
      <c r="B44" s="27"/>
      <c r="C44" s="27"/>
      <c r="D44" s="16"/>
      <c r="E44" s="16"/>
    </row>
    <row r="45" spans="1:12" ht="16.5" thickBot="1" x14ac:dyDescent="0.3">
      <c r="A45" s="27"/>
      <c r="B45" s="27" t="s">
        <v>56</v>
      </c>
      <c r="C45" s="27"/>
      <c r="D45" s="32"/>
      <c r="E45" s="16" t="s">
        <v>55</v>
      </c>
    </row>
    <row r="50" spans="1:8" ht="15.75" x14ac:dyDescent="0.25">
      <c r="A50" s="3" t="s">
        <v>57</v>
      </c>
      <c r="B50" s="27"/>
      <c r="C50" s="27"/>
      <c r="D50" s="16"/>
      <c r="E50" s="16"/>
    </row>
    <row r="51" spans="1:8" ht="15.75" x14ac:dyDescent="0.25">
      <c r="A51" s="27"/>
      <c r="B51" s="27"/>
      <c r="C51" s="27"/>
      <c r="D51" s="16"/>
      <c r="E51" s="16"/>
      <c r="G51" s="28" t="s">
        <v>42</v>
      </c>
      <c r="H51" s="28" t="s">
        <v>41</v>
      </c>
    </row>
    <row r="52" spans="1:8" ht="15.75" x14ac:dyDescent="0.25">
      <c r="A52" s="27"/>
      <c r="B52" s="27" t="s">
        <v>38</v>
      </c>
      <c r="C52" s="27"/>
      <c r="D52" s="16"/>
      <c r="E52" s="16"/>
      <c r="G52" s="41" t="b">
        <v>0</v>
      </c>
      <c r="H52" s="41" t="b">
        <v>0</v>
      </c>
    </row>
    <row r="53" spans="1:8" ht="15.75" x14ac:dyDescent="0.25">
      <c r="A53" s="27"/>
      <c r="B53" s="27" t="s">
        <v>39</v>
      </c>
      <c r="C53" s="27"/>
      <c r="D53" s="16"/>
      <c r="E53" s="16"/>
      <c r="G53" s="41" t="b">
        <v>0</v>
      </c>
      <c r="H53" s="41" t="b">
        <v>0</v>
      </c>
    </row>
  </sheetData>
  <sheetProtection algorithmName="SHA-512" hashValue="gUcOVjlA915NH/IkaaYKSR45pBfCkT02UFJq36ckLvWxYYgw1KrYEP7Yela4PCsNwhW4ad+CVu3q/kGnJYTSkA==" saltValue="Toqa0Q7B6Psr1XkvLAbEzA==" spinCount="100000" sheet="1" objects="1" scenarios="1"/>
  <mergeCells count="2">
    <mergeCell ref="A3:L3"/>
    <mergeCell ref="B32:C32"/>
  </mergeCells>
  <pageMargins left="0.35433070866141736" right="0.23622047244094491" top="0.67500000000000004" bottom="0.35433070866141736" header="0.31496062992125984" footer="0.11811023622047245"/>
  <pageSetup paperSize="9" scale="81" orientation="landscape" r:id="rId1"/>
  <headerFooter>
    <oddHeader>&amp;L&amp;10Studierendenwerk Thüringen&amp;C&amp;10Preisblatt zur Leistungsbeschreibung Berufsbekleidung&amp;R&amp;10StwTh-2025-009-G</oddHeader>
    <oddFooter>&amp;C&amp;9Seite &amp;P von &amp;N</oddFooter>
  </headerFooter>
  <rowBreaks count="1" manualBreakCount="1">
    <brk id="16" max="16383" man="1"/>
  </rowBreaks>
  <drawing r:id="rId2"/>
  <legacyDrawing r:id="rId3"/>
  <controls>
    <mc:AlternateContent xmlns:mc="http://schemas.openxmlformats.org/markup-compatibility/2006">
      <mc:Choice Requires="x14">
        <control shapeId="1025" r:id="rId4" name="TextBox1">
          <controlPr defaultSize="0" autoLine="0" autoPict="0" r:id="rId5">
            <anchor moveWithCells="1">
              <from>
                <xdr:col>3</xdr:col>
                <xdr:colOff>38100</xdr:colOff>
                <xdr:row>43</xdr:row>
                <xdr:rowOff>104775</xdr:rowOff>
              </from>
              <to>
                <xdr:col>3</xdr:col>
                <xdr:colOff>923925</xdr:colOff>
                <xdr:row>44</xdr:row>
                <xdr:rowOff>180975</xdr:rowOff>
              </to>
            </anchor>
          </controlPr>
        </control>
      </mc:Choice>
      <mc:Fallback>
        <control shapeId="1025" r:id="rId4" name="TextBox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Göbel, Ina</dc:creator>
  <cp:lastModifiedBy>Göbel, Ina</cp:lastModifiedBy>
  <cp:lastPrinted>2025-03-24T14:44:30Z</cp:lastPrinted>
  <dcterms:created xsi:type="dcterms:W3CDTF">2025-03-07T08:55:46Z</dcterms:created>
  <dcterms:modified xsi:type="dcterms:W3CDTF">2025-03-25T09:41:49Z</dcterms:modified>
</cp:coreProperties>
</file>